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8A00CFB7-3D93-4407-ACE6-035547176792}" xr6:coauthVersionLast="47" xr6:coauthVersionMax="47" xr10:uidLastSave="{00000000-0000-0000-0000-000000000000}"/>
  <bookViews>
    <workbookView xWindow="-98" yWindow="-98" windowWidth="24196" windowHeight="13096" xr2:uid="{A221908D-0607-44F1-B66F-09CCCCEF0319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M32" i="1" s="1"/>
  <c r="L32" i="1" s="1"/>
  <c r="J31" i="1"/>
  <c r="M31" i="1" s="1"/>
  <c r="L31" i="1" s="1"/>
  <c r="J30" i="1"/>
  <c r="M30" i="1" s="1"/>
  <c r="L30" i="1" s="1"/>
  <c r="M29" i="1"/>
  <c r="L29" i="1" s="1"/>
  <c r="L33" i="1" s="1"/>
  <c r="J29" i="1"/>
  <c r="J33" i="1" s="1"/>
  <c r="J26" i="1"/>
  <c r="M26" i="1" s="1"/>
  <c r="L26" i="1" s="1"/>
  <c r="J25" i="1"/>
  <c r="M25" i="1" s="1"/>
  <c r="L25" i="1" s="1"/>
  <c r="M24" i="1"/>
  <c r="L24" i="1" s="1"/>
  <c r="J24" i="1"/>
  <c r="M23" i="1"/>
  <c r="L23" i="1"/>
  <c r="J23" i="1"/>
  <c r="J22" i="1"/>
  <c r="M22" i="1" s="1"/>
  <c r="L22" i="1" s="1"/>
  <c r="J21" i="1"/>
  <c r="M21" i="1" s="1"/>
  <c r="L21" i="1" s="1"/>
  <c r="M20" i="1"/>
  <c r="L20" i="1" s="1"/>
  <c r="J20" i="1"/>
  <c r="M19" i="1"/>
  <c r="L19" i="1"/>
  <c r="J19" i="1"/>
  <c r="J18" i="1"/>
  <c r="M18" i="1" s="1"/>
  <c r="L18" i="1" s="1"/>
  <c r="J17" i="1"/>
  <c r="M17" i="1" s="1"/>
  <c r="L17" i="1" s="1"/>
  <c r="M16" i="1"/>
  <c r="L16" i="1" s="1"/>
  <c r="J16" i="1"/>
  <c r="M15" i="1"/>
  <c r="L15" i="1"/>
  <c r="J15" i="1"/>
  <c r="J14" i="1"/>
  <c r="M14" i="1" s="1"/>
  <c r="L14" i="1" s="1"/>
  <c r="J13" i="1"/>
  <c r="M13" i="1" s="1"/>
  <c r="L13" i="1" s="1"/>
  <c r="M12" i="1"/>
  <c r="L12" i="1" s="1"/>
  <c r="J12" i="1"/>
  <c r="M11" i="1"/>
  <c r="L11" i="1"/>
  <c r="J11" i="1"/>
  <c r="J10" i="1"/>
  <c r="M10" i="1" s="1"/>
  <c r="L10" i="1" s="1"/>
  <c r="J9" i="1"/>
  <c r="M9" i="1" s="1"/>
  <c r="L9" i="1" s="1"/>
  <c r="M8" i="1"/>
  <c r="L8" i="1" s="1"/>
  <c r="J8" i="1"/>
  <c r="M7" i="1"/>
  <c r="L7" i="1"/>
  <c r="J7" i="1"/>
  <c r="J27" i="1" s="1"/>
  <c r="J34" i="1" s="1"/>
  <c r="L27" i="1" l="1"/>
  <c r="L34" i="1" s="1"/>
  <c r="M27" i="1"/>
  <c r="M33" i="1"/>
  <c r="M34" i="1" l="1"/>
</calcChain>
</file>

<file path=xl/sharedStrings.xml><?xml version="1.0" encoding="utf-8"?>
<sst xmlns="http://schemas.openxmlformats.org/spreadsheetml/2006/main" count="163" uniqueCount="81">
  <si>
    <t xml:space="preserve">PAKIET 74 - NICI SYNTETYCZNE, PLECIONE, POWLEKANE, WCHŁANIALNE                                                                    </t>
  </si>
  <si>
    <t>L.p.</t>
  </si>
  <si>
    <t>grubość nitki</t>
  </si>
  <si>
    <t>długość igły w mm</t>
  </si>
  <si>
    <t>długość nitki</t>
  </si>
  <si>
    <t>krzywizna igły</t>
  </si>
  <si>
    <t>rodzaj ostrza igły</t>
  </si>
  <si>
    <t>ilość w saszetkach</t>
  </si>
  <si>
    <t>cena netto za saszetkę</t>
  </si>
  <si>
    <t>wartość netto</t>
  </si>
  <si>
    <t>vat</t>
  </si>
  <si>
    <t>wartość VAT</t>
  </si>
  <si>
    <t>wartość brutto</t>
  </si>
  <si>
    <t>producent</t>
  </si>
  <si>
    <t>nazwa produktu handlowa</t>
  </si>
  <si>
    <t>nr katalogowy</t>
  </si>
  <si>
    <t>klasa MDR</t>
  </si>
  <si>
    <t>Nici syntetyczne, wchłanialne, plecione z kopolimeru składającego się z glikolidu i I-laktydu, powlekane mieszanką kopolimeru (glikolidu, I-laktydu i stearynianu wapnia). Okres podtrzymywania tkankowego 50-40% w 21 dniu; wchłaniające się pomiędzy 56-70 dniem od zaimplantowania.</t>
  </si>
  <si>
    <t>1.</t>
  </si>
  <si>
    <t>podwiązki</t>
  </si>
  <si>
    <t>140-150cm</t>
  </si>
  <si>
    <t>~~~~~~~~~</t>
  </si>
  <si>
    <t>~~~~~</t>
  </si>
  <si>
    <t>2.</t>
  </si>
  <si>
    <t>30 mm</t>
  </si>
  <si>
    <t>70-75cm</t>
  </si>
  <si>
    <t>1/2 koła</t>
  </si>
  <si>
    <t>okrągła</t>
  </si>
  <si>
    <t>3.</t>
  </si>
  <si>
    <t>37 mm</t>
  </si>
  <si>
    <t>4.</t>
  </si>
  <si>
    <t>40 mm</t>
  </si>
  <si>
    <t>Okrągła wzmocniona</t>
  </si>
  <si>
    <t>5.</t>
  </si>
  <si>
    <t>45-48 mm</t>
  </si>
  <si>
    <t>6.</t>
  </si>
  <si>
    <t>~~~~~~</t>
  </si>
  <si>
    <t>7.</t>
  </si>
  <si>
    <t>8.</t>
  </si>
  <si>
    <t>9.</t>
  </si>
  <si>
    <t>10.</t>
  </si>
  <si>
    <t>11.</t>
  </si>
  <si>
    <t>12.</t>
  </si>
  <si>
    <t>2-0</t>
  </si>
  <si>
    <t>13.</t>
  </si>
  <si>
    <t>14.</t>
  </si>
  <si>
    <t>15.</t>
  </si>
  <si>
    <t>60 mm</t>
  </si>
  <si>
    <t>16.</t>
  </si>
  <si>
    <t>17.</t>
  </si>
  <si>
    <t>18.</t>
  </si>
  <si>
    <t>3-0</t>
  </si>
  <si>
    <t>1/2  koła</t>
  </si>
  <si>
    <t>19.</t>
  </si>
  <si>
    <t>20.</t>
  </si>
  <si>
    <t>22 mm</t>
  </si>
  <si>
    <t>RAZEM (poz 1-20)</t>
  </si>
  <si>
    <r>
      <t xml:space="preserve">Nici syntetyczne, wchłanialne, plecione z kwasu poliglikolowego, powlekane </t>
    </r>
    <r>
      <rPr>
        <b/>
        <sz val="11"/>
        <color theme="1"/>
        <rFont val="Calibri"/>
        <family val="2"/>
        <charset val="238"/>
      </rPr>
      <t>polikaprolaktonem i stearynienam wapnia. Okres podtrzymywania tkankowego 65 % po 7 dniach, 50% po 8-11 dniach. Wchłaniające się około 42 dni od zaimplantowania.</t>
    </r>
  </si>
  <si>
    <t>5-0</t>
  </si>
  <si>
    <t>16 mm</t>
  </si>
  <si>
    <t>3/8 koła</t>
  </si>
  <si>
    <t>tnąca lub odwrotnie tnąca kosmetyczna</t>
  </si>
  <si>
    <t>4-0</t>
  </si>
  <si>
    <t>19 mm</t>
  </si>
  <si>
    <t>19mm</t>
  </si>
  <si>
    <t>70-75 cm</t>
  </si>
  <si>
    <t>24-26 mm</t>
  </si>
  <si>
    <t>RAZEM (poz 21-24)</t>
  </si>
  <si>
    <t>Razem</t>
  </si>
  <si>
    <t>WYMOGI:</t>
  </si>
  <si>
    <t>1 - giętkość, poręczność, łatwość wiązania i sprowadzania (schodzenia węzła); pewność i trwałość węzła</t>
  </si>
  <si>
    <t>2 - „gładkie” przechodzenie przez tkanki z minimalną traumatyzacją (bez efektu piły)</t>
  </si>
  <si>
    <t>3 - igły wytrzymałe, łatwo penetrujące tkanki, stabilne w imadle</t>
  </si>
  <si>
    <t>4 – brak pamięci kształtu</t>
  </si>
  <si>
    <t>5 – nici pakowane w podwójne sterylne saszetki – folia aluminiowa oraz folia – papier</t>
  </si>
  <si>
    <t xml:space="preserve">6 – opis rodzaju nici w języku polskim na saszetce  </t>
  </si>
  <si>
    <t>7 – na kartoniku bezpośrednio zawierającym nić musi znajdować się numeracja</t>
  </si>
  <si>
    <t>8 – do każdej nici dołączony „lepny znacznik” (zawierający informacje: nazwa nici, rozmiar, data ważności) który można wkleić do dokumentacji pacjenta</t>
  </si>
  <si>
    <t>9 – katalogi w języku polskim</t>
  </si>
  <si>
    <t xml:space="preserve">10 – okres przydatności nici do użytku nie krótszy niż 1 rok  </t>
  </si>
  <si>
    <t>11 – 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</si>
</sst>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0.0"/>
    <numFmt numFmtId="165" formatCode="#,##0.00\ [$zł-415]"/>
    <numFmt numFmtId="166" formatCode="#,##0.00&quot; zł&quot;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name val="Arial CE"/>
      <family val="2"/>
      <charset val="238"/>
    </font>
    <font>
      <b/>
      <sz val="11"/>
      <color theme="1"/>
      <name val="Calibri1"/>
      <charset val="238"/>
    </font>
    <font>
      <b/>
      <sz val="11"/>
      <color indexed="8"/>
      <name val="Calibri1"/>
      <charset val="238"/>
    </font>
    <font>
      <sz val="11"/>
      <color theme="1"/>
      <name val="Calibri1"/>
      <charset val="238"/>
    </font>
    <font>
      <b/>
      <sz val="10"/>
      <color theme="1"/>
      <name val="Calibri1"/>
      <charset val="238"/>
    </font>
    <font>
      <sz val="11"/>
      <color theme="1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8"/>
      <name val="Calibri1"/>
      <charset val="238"/>
    </font>
    <font>
      <b/>
      <sz val="10"/>
      <color indexed="8"/>
      <name val="Calibri1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u/>
      <sz val="11"/>
      <color indexed="8"/>
      <name val="Calibri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61">
    <xf numFmtId="0" fontId="0" fillId="0" borderId="0" xfId="0"/>
    <xf numFmtId="0" fontId="3" fillId="2" borderId="0" xfId="0" applyFont="1" applyFill="1" applyAlignment="1">
      <alignment horizontal="left" wrapText="1"/>
    </xf>
    <xf numFmtId="0" fontId="3" fillId="3" borderId="1" xfId="0" applyFont="1" applyFill="1" applyBorder="1"/>
    <xf numFmtId="0" fontId="5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164" fontId="5" fillId="3" borderId="2" xfId="2" applyNumberFormat="1" applyFont="1" applyFill="1" applyBorder="1" applyAlignment="1">
      <alignment horizontal="center" vertical="center" wrapText="1"/>
    </xf>
    <xf numFmtId="165" fontId="5" fillId="3" borderId="1" xfId="2" applyNumberFormat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165" fontId="5" fillId="3" borderId="3" xfId="2" applyNumberFormat="1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0" fillId="0" borderId="4" xfId="0" applyBorder="1"/>
    <xf numFmtId="0" fontId="0" fillId="0" borderId="1" xfId="0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2" borderId="1" xfId="2" applyFont="1" applyFill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9" fontId="7" fillId="0" borderId="1" xfId="2" applyNumberFormat="1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1" fontId="7" fillId="0" borderId="5" xfId="2" applyNumberFormat="1" applyFont="1" applyBorder="1" applyAlignment="1">
      <alignment horizontal="center" vertical="center" wrapText="1"/>
    </xf>
    <xf numFmtId="165" fontId="8" fillId="0" borderId="5" xfId="2" applyNumberFormat="1" applyFont="1" applyBorder="1" applyAlignment="1">
      <alignment horizontal="left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9" fontId="7" fillId="0" borderId="5" xfId="2" applyNumberFormat="1" applyFont="1" applyBorder="1" applyAlignment="1">
      <alignment horizontal="center" vertical="center" wrapText="1"/>
    </xf>
    <xf numFmtId="2" fontId="5" fillId="0" borderId="6" xfId="2" applyNumberFormat="1" applyFont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1" fillId="4" borderId="0" xfId="2" applyFont="1" applyFill="1" applyAlignment="1">
      <alignment horizontal="center" wrapText="1"/>
    </xf>
    <xf numFmtId="0" fontId="11" fillId="4" borderId="0" xfId="2" applyFont="1" applyFill="1" applyAlignment="1">
      <alignment horizontal="left" wrapText="1"/>
    </xf>
    <xf numFmtId="1" fontId="11" fillId="4" borderId="0" xfId="2" applyNumberFormat="1" applyFont="1" applyFill="1" applyAlignment="1">
      <alignment horizontal="left" wrapText="1"/>
    </xf>
    <xf numFmtId="0" fontId="11" fillId="0" borderId="0" xfId="2" applyFont="1" applyAlignment="1">
      <alignment wrapText="1"/>
    </xf>
    <xf numFmtId="165" fontId="12" fillId="0" borderId="7" xfId="2" applyNumberFormat="1" applyFont="1" applyBorder="1" applyAlignment="1">
      <alignment horizontal="center" vertical="center" wrapText="1"/>
    </xf>
    <xf numFmtId="165" fontId="13" fillId="4" borderId="7" xfId="1" applyNumberFormat="1" applyFont="1" applyFill="1" applyBorder="1" applyAlignment="1">
      <alignment horizontal="center" vertical="center" wrapText="1"/>
    </xf>
    <xf numFmtId="9" fontId="11" fillId="4" borderId="7" xfId="2" applyNumberFormat="1" applyFont="1" applyFill="1" applyBorder="1" applyAlignment="1">
      <alignment horizontal="center" vertical="center" wrapText="1"/>
    </xf>
    <xf numFmtId="2" fontId="6" fillId="4" borderId="7" xfId="2" applyNumberFormat="1" applyFont="1" applyFill="1" applyBorder="1" applyAlignment="1">
      <alignment horizontal="center" vertical="center" wrapText="1"/>
    </xf>
    <xf numFmtId="165" fontId="13" fillId="0" borderId="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5" fontId="13" fillId="5" borderId="1" xfId="0" applyNumberFormat="1" applyFont="1" applyFill="1" applyBorder="1" applyAlignment="1">
      <alignment wrapText="1"/>
    </xf>
    <xf numFmtId="0" fontId="13" fillId="5" borderId="1" xfId="0" applyFont="1" applyFill="1" applyBorder="1" applyAlignment="1">
      <alignment wrapText="1"/>
    </xf>
    <xf numFmtId="2" fontId="13" fillId="5" borderId="1" xfId="0" applyNumberFormat="1" applyFont="1" applyFill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165" fontId="13" fillId="0" borderId="0" xfId="1" applyNumberFormat="1" applyFont="1" applyFill="1" applyAlignment="1">
      <alignment wrapText="1"/>
    </xf>
    <xf numFmtId="0" fontId="13" fillId="0" borderId="0" xfId="0" applyFont="1" applyAlignment="1">
      <alignment wrapText="1"/>
    </xf>
    <xf numFmtId="0" fontId="15" fillId="4" borderId="0" xfId="2" applyFont="1" applyFill="1" applyAlignment="1">
      <alignment vertical="top"/>
    </xf>
    <xf numFmtId="0" fontId="0" fillId="4" borderId="0" xfId="0" applyFill="1"/>
    <xf numFmtId="0" fontId="13" fillId="0" borderId="0" xfId="0" applyFont="1"/>
    <xf numFmtId="166" fontId="13" fillId="0" borderId="0" xfId="0" applyNumberFormat="1" applyFont="1"/>
    <xf numFmtId="0" fontId="13" fillId="0" borderId="0" xfId="0" applyFont="1" applyAlignment="1">
      <alignment horizontal="left" wrapText="1"/>
    </xf>
  </cellXfs>
  <cellStyles count="5">
    <cellStyle name="Normalny" xfId="0" builtinId="0"/>
    <cellStyle name="Normalny_Leki, płyny infuzyjne, chemikalia - pakiet 1a do 1n, 2a,2b,3" xfId="2" xr:uid="{9B3B47F8-343B-43B2-B8F3-6F25B459F92E}"/>
    <cellStyle name="Normalny_Leki, płyny infuzyjne, chemikalia - pakiet 1a do 1n, 2a,2b,3 3" xfId="3" xr:uid="{778E219C-96B7-4B53-8825-3C03067F9F16}"/>
    <cellStyle name="Normalny_Leki, płyny infuzyjne, chemikalia - pakiet 1a do 1n, 2a,2b,3 4" xfId="4" xr:uid="{F147A568-FEB6-47AF-A554-5E8377DFE556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13B5B-8942-4D4B-9B13-E71BCDEE346C}">
  <dimension ref="B4:Q47"/>
  <sheetViews>
    <sheetView tabSelected="1" workbookViewId="0">
      <selection activeCell="B4" sqref="B4:O4"/>
    </sheetView>
  </sheetViews>
  <sheetFormatPr defaultRowHeight="14.25"/>
  <cols>
    <col min="2" max="2" width="9.86328125" customWidth="1"/>
    <col min="4" max="4" width="15.73046875" customWidth="1"/>
    <col min="5" max="5" width="14.3984375" customWidth="1"/>
    <col min="6" max="6" width="12" customWidth="1"/>
    <col min="7" max="7" width="13" customWidth="1"/>
    <col min="8" max="8" width="14" customWidth="1"/>
    <col min="9" max="9" width="14.1328125" customWidth="1"/>
    <col min="10" max="10" width="17.3984375" customWidth="1"/>
    <col min="12" max="12" width="11.59765625" customWidth="1"/>
    <col min="13" max="13" width="17.265625" customWidth="1"/>
    <col min="14" max="14" width="13" customWidth="1"/>
    <col min="15" max="15" width="18.3984375" customWidth="1"/>
    <col min="16" max="16" width="13.59765625" customWidth="1"/>
    <col min="17" max="17" width="11.1328125" customWidth="1"/>
  </cols>
  <sheetData>
    <row r="4" spans="2:17">
      <c r="B4" s="1" t="s">
        <v>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2:17" ht="28.5">
      <c r="B5" s="2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5" t="s">
        <v>7</v>
      </c>
      <c r="I5" s="6" t="s">
        <v>8</v>
      </c>
      <c r="J5" s="6" t="s">
        <v>9</v>
      </c>
      <c r="K5" s="3" t="s">
        <v>10</v>
      </c>
      <c r="L5" s="7" t="s">
        <v>11</v>
      </c>
      <c r="M5" s="8" t="s">
        <v>12</v>
      </c>
      <c r="N5" s="9" t="s">
        <v>13</v>
      </c>
      <c r="O5" s="10" t="s">
        <v>14</v>
      </c>
      <c r="P5" s="11" t="s">
        <v>15</v>
      </c>
      <c r="Q5" s="12" t="s">
        <v>16</v>
      </c>
    </row>
    <row r="6" spans="2:17">
      <c r="B6" s="13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  <c r="Q6" s="15"/>
    </row>
    <row r="7" spans="2:17">
      <c r="B7" s="16" t="s">
        <v>18</v>
      </c>
      <c r="C7" s="17">
        <v>0</v>
      </c>
      <c r="D7" s="18" t="s">
        <v>19</v>
      </c>
      <c r="E7" s="18" t="s">
        <v>20</v>
      </c>
      <c r="F7" s="18" t="s">
        <v>21</v>
      </c>
      <c r="G7" s="17" t="s">
        <v>22</v>
      </c>
      <c r="H7" s="19">
        <v>288</v>
      </c>
      <c r="I7" s="20"/>
      <c r="J7" s="20">
        <f>SUM(H7*I7)</f>
        <v>0</v>
      </c>
      <c r="K7" s="21"/>
      <c r="L7" s="22">
        <f>SUM(M7-J7)</f>
        <v>0</v>
      </c>
      <c r="M7" s="20">
        <f>SUM(J7*1.08)</f>
        <v>0</v>
      </c>
      <c r="N7" s="18"/>
      <c r="O7" s="18"/>
      <c r="P7" s="23"/>
      <c r="Q7" s="15"/>
    </row>
    <row r="8" spans="2:17">
      <c r="B8" s="16" t="s">
        <v>23</v>
      </c>
      <c r="C8" s="17">
        <v>0</v>
      </c>
      <c r="D8" s="18" t="s">
        <v>24</v>
      </c>
      <c r="E8" s="18" t="s">
        <v>25</v>
      </c>
      <c r="F8" s="18" t="s">
        <v>26</v>
      </c>
      <c r="G8" s="18" t="s">
        <v>27</v>
      </c>
      <c r="H8" s="19">
        <v>72</v>
      </c>
      <c r="I8" s="20"/>
      <c r="J8" s="20">
        <f t="shared" ref="J8:J26" si="0">SUM(H8*I8)</f>
        <v>0</v>
      </c>
      <c r="K8" s="21"/>
      <c r="L8" s="22">
        <f t="shared" ref="L8:L26" si="1">SUM(M8-J8)</f>
        <v>0</v>
      </c>
      <c r="M8" s="20">
        <f t="shared" ref="M8:M26" si="2">SUM(J8*1.08)</f>
        <v>0</v>
      </c>
      <c r="N8" s="18"/>
      <c r="O8" s="18"/>
      <c r="P8" s="23"/>
      <c r="Q8" s="15"/>
    </row>
    <row r="9" spans="2:17">
      <c r="B9" s="16" t="s">
        <v>28</v>
      </c>
      <c r="C9" s="17">
        <v>0</v>
      </c>
      <c r="D9" s="18" t="s">
        <v>29</v>
      </c>
      <c r="E9" s="18" t="s">
        <v>25</v>
      </c>
      <c r="F9" s="18" t="s">
        <v>26</v>
      </c>
      <c r="G9" s="24" t="s">
        <v>27</v>
      </c>
      <c r="H9" s="19">
        <v>720</v>
      </c>
      <c r="I9" s="20"/>
      <c r="J9" s="20">
        <f t="shared" si="0"/>
        <v>0</v>
      </c>
      <c r="K9" s="21"/>
      <c r="L9" s="22">
        <f t="shared" si="1"/>
        <v>0</v>
      </c>
      <c r="M9" s="20">
        <f t="shared" si="2"/>
        <v>0</v>
      </c>
      <c r="N9" s="18"/>
      <c r="O9" s="18"/>
      <c r="P9" s="23"/>
      <c r="Q9" s="15"/>
    </row>
    <row r="10" spans="2:17" ht="28.5">
      <c r="B10" s="16" t="s">
        <v>30</v>
      </c>
      <c r="C10" s="17">
        <v>0</v>
      </c>
      <c r="D10" s="18" t="s">
        <v>31</v>
      </c>
      <c r="E10" s="18" t="s">
        <v>25</v>
      </c>
      <c r="F10" s="18" t="s">
        <v>26</v>
      </c>
      <c r="G10" s="18" t="s">
        <v>32</v>
      </c>
      <c r="H10" s="19">
        <v>336</v>
      </c>
      <c r="I10" s="20"/>
      <c r="J10" s="20">
        <f t="shared" si="0"/>
        <v>0</v>
      </c>
      <c r="K10" s="21"/>
      <c r="L10" s="22">
        <f t="shared" si="1"/>
        <v>0</v>
      </c>
      <c r="M10" s="20">
        <f t="shared" si="2"/>
        <v>0</v>
      </c>
      <c r="N10" s="18"/>
      <c r="O10" s="18"/>
      <c r="P10" s="23"/>
      <c r="Q10" s="15"/>
    </row>
    <row r="11" spans="2:17">
      <c r="B11" s="16" t="s">
        <v>33</v>
      </c>
      <c r="C11" s="17">
        <v>0</v>
      </c>
      <c r="D11" s="18" t="s">
        <v>34</v>
      </c>
      <c r="E11" s="18" t="s">
        <v>25</v>
      </c>
      <c r="F11" s="18" t="s">
        <v>26</v>
      </c>
      <c r="G11" s="18" t="s">
        <v>27</v>
      </c>
      <c r="H11" s="19">
        <v>72</v>
      </c>
      <c r="I11" s="20"/>
      <c r="J11" s="20">
        <f t="shared" si="0"/>
        <v>0</v>
      </c>
      <c r="K11" s="21"/>
      <c r="L11" s="22">
        <f t="shared" si="1"/>
        <v>0</v>
      </c>
      <c r="M11" s="20">
        <f t="shared" si="2"/>
        <v>0</v>
      </c>
      <c r="N11" s="18"/>
      <c r="O11" s="18"/>
      <c r="P11" s="23"/>
      <c r="Q11" s="15"/>
    </row>
    <row r="12" spans="2:17">
      <c r="B12" s="16" t="s">
        <v>35</v>
      </c>
      <c r="C12" s="17">
        <v>1</v>
      </c>
      <c r="D12" s="18" t="s">
        <v>19</v>
      </c>
      <c r="E12" s="18" t="s">
        <v>20</v>
      </c>
      <c r="F12" s="18" t="s">
        <v>21</v>
      </c>
      <c r="G12" s="17" t="s">
        <v>36</v>
      </c>
      <c r="H12" s="19">
        <v>144</v>
      </c>
      <c r="I12" s="20"/>
      <c r="J12" s="20">
        <f t="shared" si="0"/>
        <v>0</v>
      </c>
      <c r="K12" s="21"/>
      <c r="L12" s="22">
        <f t="shared" si="1"/>
        <v>0</v>
      </c>
      <c r="M12" s="20">
        <f t="shared" si="2"/>
        <v>0</v>
      </c>
      <c r="N12" s="18"/>
      <c r="O12" s="18"/>
      <c r="P12" s="23"/>
      <c r="Q12" s="15"/>
    </row>
    <row r="13" spans="2:17">
      <c r="B13" s="16" t="s">
        <v>37</v>
      </c>
      <c r="C13" s="17">
        <v>1</v>
      </c>
      <c r="D13" s="18" t="s">
        <v>24</v>
      </c>
      <c r="E13" s="18" t="s">
        <v>25</v>
      </c>
      <c r="F13" s="18" t="s">
        <v>26</v>
      </c>
      <c r="G13" s="18" t="s">
        <v>27</v>
      </c>
      <c r="H13" s="19">
        <v>72</v>
      </c>
      <c r="I13" s="20"/>
      <c r="J13" s="20">
        <f t="shared" si="0"/>
        <v>0</v>
      </c>
      <c r="K13" s="21"/>
      <c r="L13" s="22">
        <f t="shared" si="1"/>
        <v>0</v>
      </c>
      <c r="M13" s="20">
        <f t="shared" si="2"/>
        <v>0</v>
      </c>
      <c r="N13" s="18"/>
      <c r="O13" s="18"/>
      <c r="P13" s="23"/>
      <c r="Q13" s="15"/>
    </row>
    <row r="14" spans="2:17">
      <c r="B14" s="16" t="s">
        <v>38</v>
      </c>
      <c r="C14" s="17">
        <v>1</v>
      </c>
      <c r="D14" s="18" t="s">
        <v>29</v>
      </c>
      <c r="E14" s="18" t="s">
        <v>25</v>
      </c>
      <c r="F14" s="18" t="s">
        <v>26</v>
      </c>
      <c r="G14" s="18" t="s">
        <v>27</v>
      </c>
      <c r="H14" s="19">
        <v>72</v>
      </c>
      <c r="I14" s="20"/>
      <c r="J14" s="20">
        <f t="shared" si="0"/>
        <v>0</v>
      </c>
      <c r="K14" s="21"/>
      <c r="L14" s="22">
        <f t="shared" si="1"/>
        <v>0</v>
      </c>
      <c r="M14" s="20">
        <f t="shared" si="2"/>
        <v>0</v>
      </c>
      <c r="N14" s="18"/>
      <c r="O14" s="18"/>
      <c r="P14" s="23"/>
      <c r="Q14" s="15"/>
    </row>
    <row r="15" spans="2:17" ht="28.5">
      <c r="B15" s="16" t="s">
        <v>39</v>
      </c>
      <c r="C15" s="17">
        <v>1</v>
      </c>
      <c r="D15" s="18" t="s">
        <v>31</v>
      </c>
      <c r="E15" s="18" t="s">
        <v>25</v>
      </c>
      <c r="F15" s="18" t="s">
        <v>26</v>
      </c>
      <c r="G15" s="18" t="s">
        <v>32</v>
      </c>
      <c r="H15" s="19">
        <v>432</v>
      </c>
      <c r="I15" s="20"/>
      <c r="J15" s="20">
        <f t="shared" si="0"/>
        <v>0</v>
      </c>
      <c r="K15" s="21"/>
      <c r="L15" s="22">
        <f t="shared" si="1"/>
        <v>0</v>
      </c>
      <c r="M15" s="20">
        <f t="shared" si="2"/>
        <v>0</v>
      </c>
      <c r="N15" s="18"/>
      <c r="O15" s="18"/>
      <c r="P15" s="23"/>
      <c r="Q15" s="15"/>
    </row>
    <row r="16" spans="2:17" ht="28.5">
      <c r="B16" s="16" t="s">
        <v>40</v>
      </c>
      <c r="C16" s="17">
        <v>2</v>
      </c>
      <c r="D16" s="18" t="s">
        <v>31</v>
      </c>
      <c r="E16" s="18" t="s">
        <v>25</v>
      </c>
      <c r="F16" s="18" t="s">
        <v>26</v>
      </c>
      <c r="G16" s="18" t="s">
        <v>32</v>
      </c>
      <c r="H16" s="19">
        <v>360</v>
      </c>
      <c r="I16" s="20"/>
      <c r="J16" s="20">
        <f t="shared" si="0"/>
        <v>0</v>
      </c>
      <c r="K16" s="21"/>
      <c r="L16" s="22">
        <f t="shared" si="1"/>
        <v>0</v>
      </c>
      <c r="M16" s="20">
        <f t="shared" si="2"/>
        <v>0</v>
      </c>
      <c r="N16" s="18"/>
      <c r="O16" s="18"/>
      <c r="P16" s="23"/>
      <c r="Q16" s="15"/>
    </row>
    <row r="17" spans="2:17">
      <c r="B17" s="16" t="s">
        <v>41</v>
      </c>
      <c r="C17" s="17">
        <v>2</v>
      </c>
      <c r="D17" s="18" t="s">
        <v>34</v>
      </c>
      <c r="E17" s="18" t="s">
        <v>25</v>
      </c>
      <c r="F17" s="18" t="s">
        <v>26</v>
      </c>
      <c r="G17" s="18" t="s">
        <v>27</v>
      </c>
      <c r="H17" s="19">
        <v>432</v>
      </c>
      <c r="I17" s="20"/>
      <c r="J17" s="20">
        <f t="shared" si="0"/>
        <v>0</v>
      </c>
      <c r="K17" s="21"/>
      <c r="L17" s="22">
        <f t="shared" si="1"/>
        <v>0</v>
      </c>
      <c r="M17" s="20">
        <f t="shared" si="2"/>
        <v>0</v>
      </c>
      <c r="N17" s="18"/>
      <c r="O17" s="18"/>
      <c r="P17" s="23"/>
      <c r="Q17" s="15"/>
    </row>
    <row r="18" spans="2:17">
      <c r="B18" s="16" t="s">
        <v>42</v>
      </c>
      <c r="C18" s="16" t="s">
        <v>43</v>
      </c>
      <c r="D18" s="18" t="s">
        <v>29</v>
      </c>
      <c r="E18" s="18" t="s">
        <v>25</v>
      </c>
      <c r="F18" s="18" t="s">
        <v>26</v>
      </c>
      <c r="G18" s="18" t="s">
        <v>27</v>
      </c>
      <c r="H18" s="19">
        <v>600</v>
      </c>
      <c r="I18" s="20"/>
      <c r="J18" s="20">
        <f t="shared" si="0"/>
        <v>0</v>
      </c>
      <c r="K18" s="21"/>
      <c r="L18" s="22">
        <f t="shared" si="1"/>
        <v>0</v>
      </c>
      <c r="M18" s="20">
        <f t="shared" si="2"/>
        <v>0</v>
      </c>
      <c r="N18" s="18"/>
      <c r="O18" s="18"/>
      <c r="P18" s="23"/>
      <c r="Q18" s="15"/>
    </row>
    <row r="19" spans="2:17" ht="28.5">
      <c r="B19" s="16" t="s">
        <v>44</v>
      </c>
      <c r="C19" s="16" t="s">
        <v>43</v>
      </c>
      <c r="D19" s="18" t="s">
        <v>31</v>
      </c>
      <c r="E19" s="18" t="s">
        <v>25</v>
      </c>
      <c r="F19" s="18" t="s">
        <v>26</v>
      </c>
      <c r="G19" s="18" t="s">
        <v>32</v>
      </c>
      <c r="H19" s="19">
        <v>240</v>
      </c>
      <c r="I19" s="20"/>
      <c r="J19" s="20">
        <f t="shared" si="0"/>
        <v>0</v>
      </c>
      <c r="K19" s="21"/>
      <c r="L19" s="22">
        <f t="shared" si="1"/>
        <v>0</v>
      </c>
      <c r="M19" s="20">
        <f t="shared" si="2"/>
        <v>0</v>
      </c>
      <c r="N19" s="18"/>
      <c r="O19" s="18"/>
      <c r="P19" s="23"/>
      <c r="Q19" s="15"/>
    </row>
    <row r="20" spans="2:17">
      <c r="B20" s="16" t="s">
        <v>45</v>
      </c>
      <c r="C20" s="16" t="s">
        <v>43</v>
      </c>
      <c r="D20" s="18" t="s">
        <v>34</v>
      </c>
      <c r="E20" s="18" t="s">
        <v>25</v>
      </c>
      <c r="F20" s="18" t="s">
        <v>26</v>
      </c>
      <c r="G20" s="18" t="s">
        <v>27</v>
      </c>
      <c r="H20" s="19">
        <v>120</v>
      </c>
      <c r="I20" s="20"/>
      <c r="J20" s="20">
        <f t="shared" si="0"/>
        <v>0</v>
      </c>
      <c r="K20" s="21"/>
      <c r="L20" s="22">
        <f t="shared" si="1"/>
        <v>0</v>
      </c>
      <c r="M20" s="20">
        <f t="shared" si="2"/>
        <v>0</v>
      </c>
      <c r="N20" s="18"/>
      <c r="O20" s="18"/>
      <c r="P20" s="23"/>
      <c r="Q20" s="15"/>
    </row>
    <row r="21" spans="2:17">
      <c r="B21" s="16" t="s">
        <v>46</v>
      </c>
      <c r="C21" s="16" t="s">
        <v>43</v>
      </c>
      <c r="D21" s="18" t="s">
        <v>47</v>
      </c>
      <c r="E21" s="18" t="s">
        <v>25</v>
      </c>
      <c r="F21" s="18" t="s">
        <v>26</v>
      </c>
      <c r="G21" s="18" t="s">
        <v>27</v>
      </c>
      <c r="H21" s="19">
        <v>12</v>
      </c>
      <c r="I21" s="20"/>
      <c r="J21" s="20">
        <f t="shared" si="0"/>
        <v>0</v>
      </c>
      <c r="K21" s="21"/>
      <c r="L21" s="22">
        <f t="shared" si="1"/>
        <v>0</v>
      </c>
      <c r="M21" s="20">
        <f t="shared" si="2"/>
        <v>0</v>
      </c>
      <c r="N21" s="18"/>
      <c r="O21" s="18"/>
      <c r="P21" s="23"/>
      <c r="Q21" s="15"/>
    </row>
    <row r="22" spans="2:17">
      <c r="B22" s="16" t="s">
        <v>48</v>
      </c>
      <c r="C22" s="16" t="s">
        <v>43</v>
      </c>
      <c r="D22" s="18" t="s">
        <v>19</v>
      </c>
      <c r="E22" s="18" t="s">
        <v>20</v>
      </c>
      <c r="F22" s="18" t="s">
        <v>21</v>
      </c>
      <c r="G22" s="17" t="s">
        <v>36</v>
      </c>
      <c r="H22" s="19">
        <v>288</v>
      </c>
      <c r="I22" s="20"/>
      <c r="J22" s="20">
        <f t="shared" si="0"/>
        <v>0</v>
      </c>
      <c r="K22" s="21"/>
      <c r="L22" s="22">
        <f t="shared" si="1"/>
        <v>0</v>
      </c>
      <c r="M22" s="20">
        <f t="shared" si="2"/>
        <v>0</v>
      </c>
      <c r="N22" s="18"/>
      <c r="O22" s="18"/>
      <c r="P22" s="23"/>
      <c r="Q22" s="15"/>
    </row>
    <row r="23" spans="2:17">
      <c r="B23" s="16" t="s">
        <v>49</v>
      </c>
      <c r="C23" s="16" t="s">
        <v>43</v>
      </c>
      <c r="D23" s="18" t="s">
        <v>24</v>
      </c>
      <c r="E23" s="18" t="s">
        <v>25</v>
      </c>
      <c r="F23" s="18" t="s">
        <v>26</v>
      </c>
      <c r="G23" s="18" t="s">
        <v>27</v>
      </c>
      <c r="H23" s="19">
        <v>120</v>
      </c>
      <c r="I23" s="20"/>
      <c r="J23" s="20">
        <f t="shared" si="0"/>
        <v>0</v>
      </c>
      <c r="K23" s="21"/>
      <c r="L23" s="22">
        <f t="shared" si="1"/>
        <v>0</v>
      </c>
      <c r="M23" s="20">
        <f t="shared" si="2"/>
        <v>0</v>
      </c>
      <c r="N23" s="18"/>
      <c r="O23" s="18"/>
      <c r="P23" s="23"/>
      <c r="Q23" s="15"/>
    </row>
    <row r="24" spans="2:17">
      <c r="B24" s="16" t="s">
        <v>50</v>
      </c>
      <c r="C24" s="16" t="s">
        <v>51</v>
      </c>
      <c r="D24" s="18" t="s">
        <v>24</v>
      </c>
      <c r="E24" s="18" t="s">
        <v>25</v>
      </c>
      <c r="F24" s="18" t="s">
        <v>52</v>
      </c>
      <c r="G24" s="18" t="s">
        <v>27</v>
      </c>
      <c r="H24" s="19">
        <v>12</v>
      </c>
      <c r="I24" s="20"/>
      <c r="J24" s="20">
        <f t="shared" si="0"/>
        <v>0</v>
      </c>
      <c r="K24" s="21"/>
      <c r="L24" s="22">
        <f t="shared" si="1"/>
        <v>0</v>
      </c>
      <c r="M24" s="20">
        <f t="shared" si="2"/>
        <v>0</v>
      </c>
      <c r="N24" s="18"/>
      <c r="O24" s="18"/>
      <c r="P24" s="23"/>
      <c r="Q24" s="15"/>
    </row>
    <row r="25" spans="2:17">
      <c r="B25" s="16" t="s">
        <v>53</v>
      </c>
      <c r="C25" s="16" t="s">
        <v>51</v>
      </c>
      <c r="D25" s="18" t="s">
        <v>29</v>
      </c>
      <c r="E25" s="18" t="s">
        <v>25</v>
      </c>
      <c r="F25" s="18" t="s">
        <v>52</v>
      </c>
      <c r="G25" s="18" t="s">
        <v>27</v>
      </c>
      <c r="H25" s="19">
        <v>12</v>
      </c>
      <c r="I25" s="20"/>
      <c r="J25" s="20">
        <f t="shared" si="0"/>
        <v>0</v>
      </c>
      <c r="K25" s="21"/>
      <c r="L25" s="22">
        <f t="shared" si="1"/>
        <v>0</v>
      </c>
      <c r="M25" s="20">
        <f t="shared" si="2"/>
        <v>0</v>
      </c>
      <c r="N25" s="18"/>
      <c r="O25" s="18"/>
      <c r="P25" s="23"/>
      <c r="Q25" s="15"/>
    </row>
    <row r="26" spans="2:17">
      <c r="B26" s="16" t="s">
        <v>54</v>
      </c>
      <c r="C26" s="16" t="s">
        <v>51</v>
      </c>
      <c r="D26" s="18" t="s">
        <v>55</v>
      </c>
      <c r="E26" s="18" t="s">
        <v>25</v>
      </c>
      <c r="F26" s="18" t="s">
        <v>52</v>
      </c>
      <c r="G26" s="18" t="s">
        <v>27</v>
      </c>
      <c r="H26" s="19">
        <v>48</v>
      </c>
      <c r="I26" s="20"/>
      <c r="J26" s="20">
        <f t="shared" si="0"/>
        <v>0</v>
      </c>
      <c r="K26" s="21"/>
      <c r="L26" s="22">
        <f t="shared" si="1"/>
        <v>0</v>
      </c>
      <c r="M26" s="20">
        <f t="shared" si="2"/>
        <v>0</v>
      </c>
      <c r="N26" s="18"/>
      <c r="O26" s="18"/>
      <c r="P26" s="23"/>
      <c r="Q26" s="15"/>
    </row>
    <row r="27" spans="2:17" ht="26.25">
      <c r="B27" s="25"/>
      <c r="C27" s="26"/>
      <c r="D27" s="27"/>
      <c r="E27" s="27"/>
      <c r="F27" s="27"/>
      <c r="G27" s="28"/>
      <c r="H27" s="26"/>
      <c r="I27" s="29" t="s">
        <v>56</v>
      </c>
      <c r="J27" s="30">
        <f>SUM(J7:J26)</f>
        <v>0</v>
      </c>
      <c r="K27" s="31"/>
      <c r="L27" s="32">
        <f>SUM(L7:L26)</f>
        <v>0</v>
      </c>
      <c r="M27" s="33">
        <f>SUM(M7:M26)</f>
        <v>0</v>
      </c>
      <c r="N27" s="34"/>
      <c r="O27" s="34"/>
      <c r="P27" s="35"/>
      <c r="Q27" s="15"/>
    </row>
    <row r="28" spans="2:17">
      <c r="B28" s="36" t="s">
        <v>57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7"/>
      <c r="Q28" s="15"/>
    </row>
    <row r="29" spans="2:17" ht="57">
      <c r="B29" s="17">
        <v>21</v>
      </c>
      <c r="C29" s="16" t="s">
        <v>58</v>
      </c>
      <c r="D29" s="18" t="s">
        <v>59</v>
      </c>
      <c r="E29" s="18" t="s">
        <v>25</v>
      </c>
      <c r="F29" s="18" t="s">
        <v>60</v>
      </c>
      <c r="G29" s="18" t="s">
        <v>61</v>
      </c>
      <c r="H29" s="19">
        <v>72</v>
      </c>
      <c r="I29" s="20"/>
      <c r="J29" s="20">
        <f t="shared" ref="J29:J32" si="3">SUM(H29*I29)</f>
        <v>0</v>
      </c>
      <c r="K29" s="21"/>
      <c r="L29" s="22">
        <f t="shared" ref="L29" si="4">SUM(M29-J29)</f>
        <v>0</v>
      </c>
      <c r="M29" s="20">
        <f t="shared" ref="M29:M32" si="5">SUM(J29*1.08)</f>
        <v>0</v>
      </c>
      <c r="N29" s="18"/>
      <c r="O29" s="18"/>
      <c r="P29" s="23"/>
      <c r="Q29" s="15"/>
    </row>
    <row r="30" spans="2:17" ht="57">
      <c r="B30" s="17">
        <v>22</v>
      </c>
      <c r="C30" s="16" t="s">
        <v>62</v>
      </c>
      <c r="D30" s="18" t="s">
        <v>63</v>
      </c>
      <c r="E30" s="18" t="s">
        <v>25</v>
      </c>
      <c r="F30" s="18" t="s">
        <v>60</v>
      </c>
      <c r="G30" s="18" t="s">
        <v>61</v>
      </c>
      <c r="H30" s="19">
        <v>12</v>
      </c>
      <c r="I30" s="20"/>
      <c r="J30" s="20">
        <f t="shared" si="3"/>
        <v>0</v>
      </c>
      <c r="K30" s="21"/>
      <c r="L30" s="22">
        <f t="shared" ref="L30:L32" si="6">SUM(M30-J30)</f>
        <v>0</v>
      </c>
      <c r="M30" s="20">
        <f t="shared" si="5"/>
        <v>0</v>
      </c>
      <c r="N30" s="18"/>
      <c r="O30" s="18"/>
      <c r="P30" s="23"/>
      <c r="Q30" s="15"/>
    </row>
    <row r="31" spans="2:17" ht="57">
      <c r="B31" s="17">
        <v>23</v>
      </c>
      <c r="C31" s="16" t="s">
        <v>51</v>
      </c>
      <c r="D31" s="18" t="s">
        <v>64</v>
      </c>
      <c r="E31" s="18" t="s">
        <v>65</v>
      </c>
      <c r="F31" s="18" t="s">
        <v>60</v>
      </c>
      <c r="G31" s="18" t="s">
        <v>61</v>
      </c>
      <c r="H31" s="19">
        <v>12</v>
      </c>
      <c r="I31" s="20"/>
      <c r="J31" s="20">
        <f t="shared" si="3"/>
        <v>0</v>
      </c>
      <c r="K31" s="21"/>
      <c r="L31" s="22">
        <f t="shared" si="6"/>
        <v>0</v>
      </c>
      <c r="M31" s="20">
        <f t="shared" si="5"/>
        <v>0</v>
      </c>
      <c r="N31" s="18"/>
      <c r="O31" s="18"/>
      <c r="P31" s="23"/>
      <c r="Q31" s="15"/>
    </row>
    <row r="32" spans="2:17" ht="57">
      <c r="B32" s="17">
        <v>24</v>
      </c>
      <c r="C32" s="16" t="s">
        <v>43</v>
      </c>
      <c r="D32" s="18" t="s">
        <v>66</v>
      </c>
      <c r="E32" s="18" t="s">
        <v>65</v>
      </c>
      <c r="F32" s="18" t="s">
        <v>60</v>
      </c>
      <c r="G32" s="18" t="s">
        <v>61</v>
      </c>
      <c r="H32" s="19">
        <v>12</v>
      </c>
      <c r="I32" s="20"/>
      <c r="J32" s="20">
        <f t="shared" si="3"/>
        <v>0</v>
      </c>
      <c r="K32" s="21"/>
      <c r="L32" s="22">
        <f t="shared" si="6"/>
        <v>0</v>
      </c>
      <c r="M32" s="20">
        <f t="shared" si="5"/>
        <v>0</v>
      </c>
      <c r="N32" s="18"/>
      <c r="O32" s="18"/>
      <c r="P32" s="23"/>
      <c r="Q32" s="15"/>
    </row>
    <row r="33" spans="2:15" ht="26.25">
      <c r="B33" s="38"/>
      <c r="C33" s="39"/>
      <c r="D33" s="40"/>
      <c r="E33" s="40"/>
      <c r="F33" s="40"/>
      <c r="G33" s="41"/>
      <c r="H33" s="42"/>
      <c r="I33" s="43" t="s">
        <v>67</v>
      </c>
      <c r="J33" s="44">
        <f>SUM(J29:J32)</f>
        <v>0</v>
      </c>
      <c r="K33" s="45"/>
      <c r="L33" s="46">
        <f>SUM(L29:L32)</f>
        <v>0</v>
      </c>
      <c r="M33" s="47">
        <f>SUM(M29:M32)</f>
        <v>0</v>
      </c>
      <c r="N33" s="48"/>
      <c r="O33" s="48"/>
    </row>
    <row r="34" spans="2:15">
      <c r="B34" s="48"/>
      <c r="C34" s="38"/>
      <c r="D34" s="48"/>
      <c r="E34" s="48"/>
      <c r="F34" s="48"/>
      <c r="G34" s="48"/>
      <c r="H34" s="48"/>
      <c r="I34" s="49" t="s">
        <v>68</v>
      </c>
      <c r="J34" s="49">
        <f>SUM(J27+J33)</f>
        <v>0</v>
      </c>
      <c r="K34" s="50"/>
      <c r="L34" s="51">
        <f>SUM(L27+L33)</f>
        <v>0</v>
      </c>
      <c r="M34" s="49">
        <f>SUM(M27+M33)</f>
        <v>0</v>
      </c>
      <c r="N34" s="52"/>
      <c r="O34" s="52"/>
    </row>
    <row r="35" spans="2:15">
      <c r="B35" s="48"/>
      <c r="C35" s="38"/>
      <c r="D35" s="48"/>
      <c r="E35" s="48"/>
      <c r="F35" s="48"/>
      <c r="G35" s="53"/>
      <c r="H35" s="53"/>
      <c r="I35" s="53"/>
      <c r="J35" s="54"/>
      <c r="K35" s="55"/>
      <c r="L35" s="55"/>
      <c r="M35" s="54"/>
      <c r="N35" s="48"/>
      <c r="O35" s="48"/>
    </row>
    <row r="36" spans="2:15">
      <c r="B36" s="56" t="s">
        <v>69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spans="2:15">
      <c r="B37" s="58" t="s">
        <v>70</v>
      </c>
      <c r="C37" s="58"/>
      <c r="D37" s="58"/>
      <c r="E37" s="58"/>
      <c r="F37" s="58"/>
      <c r="G37" s="58"/>
      <c r="H37" s="59"/>
      <c r="I37" s="59"/>
      <c r="J37" s="58"/>
      <c r="K37" s="58"/>
      <c r="L37" s="59"/>
    </row>
    <row r="38" spans="2:15">
      <c r="B38" s="58" t="s">
        <v>71</v>
      </c>
      <c r="C38" s="58"/>
      <c r="D38" s="58"/>
      <c r="E38" s="58"/>
      <c r="F38" s="58"/>
      <c r="G38" s="58"/>
      <c r="H38" s="59"/>
      <c r="I38" s="59"/>
      <c r="J38" s="58"/>
      <c r="K38" s="58"/>
      <c r="L38" s="59"/>
    </row>
    <row r="39" spans="2:15">
      <c r="B39" s="58" t="s">
        <v>72</v>
      </c>
      <c r="C39" s="58"/>
      <c r="D39" s="58"/>
      <c r="E39" s="58"/>
      <c r="F39" s="58"/>
      <c r="G39" s="58"/>
      <c r="H39" s="59"/>
      <c r="I39" s="59"/>
      <c r="J39" s="58"/>
      <c r="K39" s="58"/>
      <c r="L39" s="59"/>
    </row>
    <row r="40" spans="2:15">
      <c r="B40" s="58" t="s">
        <v>73</v>
      </c>
      <c r="C40" s="58"/>
      <c r="D40" s="58"/>
      <c r="E40" s="58"/>
      <c r="F40" s="58"/>
      <c r="G40" s="58"/>
      <c r="H40" s="59"/>
      <c r="I40" s="59"/>
      <c r="J40" s="58"/>
      <c r="K40" s="58"/>
      <c r="L40" s="59"/>
    </row>
    <row r="41" spans="2:15">
      <c r="B41" s="58" t="s">
        <v>74</v>
      </c>
      <c r="C41" s="58"/>
      <c r="D41" s="58"/>
      <c r="E41" s="58"/>
      <c r="F41" s="58"/>
      <c r="G41" s="58"/>
      <c r="H41" s="59"/>
      <c r="I41" s="59"/>
      <c r="J41" s="58"/>
      <c r="K41" s="58"/>
      <c r="L41" s="59"/>
    </row>
    <row r="42" spans="2:15">
      <c r="B42" s="58" t="s">
        <v>75</v>
      </c>
      <c r="C42" s="58"/>
      <c r="D42" s="58"/>
      <c r="E42" s="58"/>
      <c r="F42" s="58"/>
      <c r="G42" s="58"/>
      <c r="H42" s="59"/>
      <c r="I42" s="59"/>
      <c r="J42" s="58"/>
      <c r="K42" s="58"/>
      <c r="L42" s="59"/>
    </row>
    <row r="43" spans="2:15">
      <c r="B43" s="58" t="s">
        <v>76</v>
      </c>
      <c r="C43" s="58"/>
      <c r="D43" s="58"/>
      <c r="E43" s="58"/>
      <c r="F43" s="58"/>
      <c r="G43" s="58"/>
      <c r="H43" s="59"/>
      <c r="I43" s="59"/>
      <c r="J43" s="58"/>
      <c r="K43" s="58"/>
      <c r="L43" s="59"/>
    </row>
    <row r="44" spans="2:15">
      <c r="B44" s="60" t="s">
        <v>77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</row>
    <row r="45" spans="2:15">
      <c r="B45" s="58" t="s">
        <v>78</v>
      </c>
      <c r="C45" s="58"/>
      <c r="D45" s="58"/>
      <c r="E45" s="58"/>
      <c r="F45" s="58"/>
      <c r="G45" s="58"/>
      <c r="H45" s="59"/>
      <c r="I45" s="59"/>
      <c r="J45" s="58"/>
      <c r="K45" s="58"/>
      <c r="L45" s="59"/>
    </row>
    <row r="46" spans="2:15">
      <c r="B46" s="58" t="s">
        <v>79</v>
      </c>
      <c r="C46" s="58"/>
      <c r="D46" s="58"/>
      <c r="E46" s="58"/>
      <c r="F46" s="58"/>
      <c r="G46" s="58"/>
      <c r="H46" s="59"/>
      <c r="I46" s="59"/>
      <c r="J46" s="58"/>
      <c r="K46" s="58"/>
      <c r="L46" s="59"/>
    </row>
    <row r="47" spans="2:15">
      <c r="B47" s="58" t="s">
        <v>80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</row>
  </sheetData>
  <mergeCells count="6">
    <mergeCell ref="B4:O4"/>
    <mergeCell ref="B6:O6"/>
    <mergeCell ref="B28:O28"/>
    <mergeCell ref="G35:I35"/>
    <mergeCell ref="C36:L36"/>
    <mergeCell ref="B44:L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2026-04-03T17:21:39Z</dcterms:created>
  <dcterms:modified xsi:type="dcterms:W3CDTF">2026-04-03T17:22:19Z</dcterms:modified>
</cp:coreProperties>
</file>